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13-2025-OP-B-nakup rač. opreme in opreme za skeniranje\"/>
    </mc:Choice>
  </mc:AlternateContent>
  <bookViews>
    <workbookView xWindow="0" yWindow="0" windowWidth="28800" windowHeight="14100" activeTab="1"/>
  </bookViews>
  <sheets>
    <sheet name="SKLOP 8 ocenjevanje ENP" sheetId="2" r:id="rId1"/>
    <sheet name="SKLOP 9 ocenjevanje ENP" sheetId="3" r:id="rId2"/>
  </sheets>
  <calcPr calcId="162913"/>
</workbook>
</file>

<file path=xl/calcChain.xml><?xml version="1.0" encoding="utf-8"?>
<calcChain xmlns="http://schemas.openxmlformats.org/spreadsheetml/2006/main">
  <c r="F29" i="2" l="1"/>
  <c r="F28" i="2"/>
  <c r="F29" i="3"/>
  <c r="F28" i="3"/>
  <c r="E29" i="3"/>
  <c r="E28" i="3"/>
  <c r="E28" i="2" l="1"/>
  <c r="E29" i="2"/>
</calcChain>
</file>

<file path=xl/sharedStrings.xml><?xml version="1.0" encoding="utf-8"?>
<sst xmlns="http://schemas.openxmlformats.org/spreadsheetml/2006/main" count="59" uniqueCount="33">
  <si>
    <t>Točke</t>
  </si>
  <si>
    <t>Vrednost v EUR z DDV</t>
  </si>
  <si>
    <t xml:space="preserve">NAZIV PONUDNIKA </t>
  </si>
  <si>
    <t xml:space="preserve">RAZVRSTITEV PONUDB PO MERILIH  </t>
  </si>
  <si>
    <t>Mesto razvrstitve</t>
  </si>
  <si>
    <t>Skupna ponudbena vrednost (SPV):</t>
  </si>
  <si>
    <t>Skupna ponudbena vrednost (SPV)</t>
  </si>
  <si>
    <t xml:space="preserve">MERILO  A): </t>
  </si>
  <si>
    <t xml:space="preserve">MERILO  B): </t>
  </si>
  <si>
    <t>Upošteva se skupna ponudbena vrednost iz predračuna - postavka "Skupna ponudbena vrednost z DDV"</t>
  </si>
  <si>
    <t>Popust na rezervne dele</t>
  </si>
  <si>
    <t xml:space="preserve">Pripravila: Mateja Kobalej </t>
  </si>
  <si>
    <t>SKUPNO KONČNO ŠTEVILO TOČK</t>
  </si>
  <si>
    <t>2. mesto</t>
  </si>
  <si>
    <t>1. mesto</t>
  </si>
  <si>
    <t>Skupna vrednost točk po merilu B se izračuna po formuli: POP = 20 * (POP_DELI)</t>
  </si>
  <si>
    <t>Na podlagi zgoraj navedenih meril (A in B) se je določila ekonomsko najugodnejša ponudba (ENP). ENP je ponudba z doseženim najmanjšim skupnim številom točk na podlagi naslednje formule</t>
  </si>
  <si>
    <t>Popust na rezervne dele in material (POP):</t>
  </si>
  <si>
    <t>Upošteva se popust na rezervne dele in material, v okviru popravila, ki ja naveden v obrazcu "Predračun za SKLOP 8"(OBRAZEC 4/8)</t>
  </si>
  <si>
    <t>Skupna vrednost točk po merilu B se izračuna po formuli: POP = 4 * (POP_DELI)</t>
  </si>
  <si>
    <t xml:space="preserve">JAVNO NAROČILO ŠT. 430-13/2025 - Nakup in vzdrževanje energijsko učinkovite računalniške opreme ter opreme za skeniranje </t>
  </si>
  <si>
    <t>SKLOP 8: Nakup in vzdrževanje skenerjev</t>
  </si>
  <si>
    <t>Legenda:</t>
  </si>
  <si>
    <t>ENP – vsota točk po merilih ponudbe, ki se točkuje</t>
  </si>
  <si>
    <t>SPV – skupna ponudbena vrednost ocenjevane ponudbe</t>
  </si>
  <si>
    <t>POP – točke na podlagi merila »Popust na rezervne dele in material« ocenjevane ponudbe</t>
  </si>
  <si>
    <t>SKLOP 9: Vzdrževanje obstoječih skenerjev</t>
  </si>
  <si>
    <t>Upošteva se popust na rezervne dele in material, v okviru popravila, ki ja naveden v obrazcu "Predračun za SKLOP 9"(OBRAZEC 4/9)</t>
  </si>
  <si>
    <t>Popust na rezervne dele in material (POP)</t>
  </si>
  <si>
    <t xml:space="preserve">MIKROGRAFIJA d.o.o. </t>
  </si>
  <si>
    <t xml:space="preserve">E-DISTI, d.o.o. </t>
  </si>
  <si>
    <t xml:space="preserve">                                  </t>
  </si>
  <si>
    <t xml:space="preserve">Datum:  30.10.2025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</si>
</sst>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theme="1"/>
      <name val="Times New Roman"/>
      <family val="1"/>
      <charset val="238"/>
    </font>
    <font>
      <b/>
      <sz val="10"/>
      <color rgb="FF0070C0"/>
      <name val="Verdana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4F4F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7" applyNumberFormat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4" xfId="0" applyFont="1" applyBorder="1"/>
    <xf numFmtId="2" fontId="1" fillId="0" borderId="1" xfId="0" applyNumberFormat="1" applyFont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0" xfId="0" applyFont="1" applyAlignment="1">
      <alignment horizontal="left"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/>
    </xf>
    <xf numFmtId="10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3" fillId="3" borderId="7" xfId="1" applyNumberFormat="1" applyAlignment="1">
      <alignment vertical="center"/>
    </xf>
    <xf numFmtId="9" fontId="1" fillId="0" borderId="0" xfId="0" applyNumberFormat="1" applyFont="1" applyBorder="1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4" fontId="7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8" fillId="3" borderId="7" xfId="1" applyNumberFormat="1" applyFont="1" applyAlignment="1">
      <alignment vertical="center"/>
    </xf>
    <xf numFmtId="4" fontId="1" fillId="0" borderId="0" xfId="0" applyNumberFormat="1" applyFont="1"/>
    <xf numFmtId="10" fontId="1" fillId="0" borderId="0" xfId="0" applyNumberFormat="1" applyFont="1"/>
    <xf numFmtId="4" fontId="1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colors>
    <mruColors>
      <color rgb="FFCCFFCC"/>
      <color rgb="FFFF99FF"/>
      <color rgb="FFFFCC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17</xdr:row>
      <xdr:rowOff>57150</xdr:rowOff>
    </xdr:from>
    <xdr:to>
      <xdr:col>1</xdr:col>
      <xdr:colOff>2571750</xdr:colOff>
      <xdr:row>19</xdr:row>
      <xdr:rowOff>76200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809875"/>
          <a:ext cx="16668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17</xdr:row>
      <xdr:rowOff>57150</xdr:rowOff>
    </xdr:from>
    <xdr:to>
      <xdr:col>1</xdr:col>
      <xdr:colOff>2571750</xdr:colOff>
      <xdr:row>19</xdr:row>
      <xdr:rowOff>76200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028950"/>
          <a:ext cx="16668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opLeftCell="A7" zoomScaleNormal="100" workbookViewId="0">
      <selection activeCell="D26" sqref="D26:E26"/>
    </sheetView>
  </sheetViews>
  <sheetFormatPr defaultRowHeight="12.75" x14ac:dyDescent="0.2"/>
  <cols>
    <col min="1" max="1" width="13.42578125" style="3" customWidth="1"/>
    <col min="2" max="2" width="55.5703125" style="3" customWidth="1"/>
    <col min="3" max="3" width="26.5703125" style="3" customWidth="1"/>
    <col min="4" max="4" width="22.28515625" style="3" customWidth="1"/>
    <col min="5" max="5" width="14.85546875" style="3" customWidth="1"/>
    <col min="6" max="6" width="15.85546875" style="3" customWidth="1"/>
    <col min="7" max="7" width="2.7109375" style="3" hidden="1" customWidth="1"/>
    <col min="8" max="12" width="9.140625" style="3"/>
    <col min="13" max="13" width="10.42578125" style="3" bestFit="1" customWidth="1"/>
    <col min="14" max="16384" width="9.140625" style="3"/>
  </cols>
  <sheetData>
    <row r="1" spans="1:10" x14ac:dyDescent="0.2">
      <c r="A1" s="2"/>
    </row>
    <row r="2" spans="1:10" x14ac:dyDescent="0.2">
      <c r="A2" s="2" t="s">
        <v>3</v>
      </c>
    </row>
    <row r="3" spans="1:10" x14ac:dyDescent="0.2">
      <c r="A3" s="2"/>
    </row>
    <row r="4" spans="1:10" x14ac:dyDescent="0.2">
      <c r="A4" s="2" t="s">
        <v>20</v>
      </c>
    </row>
    <row r="5" spans="1:10" x14ac:dyDescent="0.2">
      <c r="A5" s="46" t="s">
        <v>21</v>
      </c>
      <c r="B5" s="46"/>
      <c r="C5" s="11"/>
      <c r="D5" s="11"/>
      <c r="E5" s="11"/>
      <c r="F5" s="11"/>
      <c r="G5" s="11"/>
      <c r="H5" s="11"/>
      <c r="I5" s="11"/>
      <c r="J5" s="11"/>
    </row>
    <row r="6" spans="1:10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 t="s">
        <v>7</v>
      </c>
      <c r="B7" s="2" t="s">
        <v>5</v>
      </c>
      <c r="C7" s="2"/>
      <c r="D7" s="2"/>
      <c r="E7" s="2"/>
      <c r="F7" s="2"/>
      <c r="G7" s="2"/>
    </row>
    <row r="8" spans="1:10" x14ac:dyDescent="0.2">
      <c r="A8" s="2"/>
      <c r="B8" s="2"/>
      <c r="C8" s="2"/>
      <c r="D8" s="2"/>
      <c r="E8" s="2"/>
      <c r="F8" s="2"/>
      <c r="G8" s="2"/>
    </row>
    <row r="9" spans="1:10" x14ac:dyDescent="0.2">
      <c r="A9" s="2"/>
      <c r="B9" s="16" t="s">
        <v>9</v>
      </c>
      <c r="C9" s="2"/>
      <c r="D9" s="2"/>
      <c r="E9" s="2"/>
      <c r="F9" s="2"/>
      <c r="G9" s="2"/>
    </row>
    <row r="10" spans="1:10" x14ac:dyDescent="0.2">
      <c r="A10" s="2"/>
      <c r="B10" s="1"/>
      <c r="C10" s="2"/>
      <c r="D10" s="2"/>
      <c r="E10" s="2"/>
      <c r="F10" s="2"/>
      <c r="G10" s="2"/>
    </row>
    <row r="11" spans="1:10" x14ac:dyDescent="0.2">
      <c r="A11" s="2" t="s">
        <v>8</v>
      </c>
      <c r="B11" s="57" t="s">
        <v>17</v>
      </c>
      <c r="C11" s="57"/>
      <c r="D11" s="57"/>
      <c r="E11" s="57"/>
      <c r="F11" s="57"/>
      <c r="G11" s="57"/>
    </row>
    <row r="12" spans="1:10" x14ac:dyDescent="0.2">
      <c r="A12" s="2"/>
      <c r="B12" s="4"/>
      <c r="C12" s="2"/>
      <c r="D12" s="2"/>
      <c r="E12" s="2"/>
      <c r="F12" s="2"/>
      <c r="G12" s="2"/>
    </row>
    <row r="13" spans="1:10" s="10" customFormat="1" x14ac:dyDescent="0.2">
      <c r="A13" s="11"/>
      <c r="B13" s="61" t="s">
        <v>18</v>
      </c>
      <c r="C13" s="61"/>
      <c r="D13" s="61"/>
      <c r="E13" s="61"/>
      <c r="F13" s="61"/>
      <c r="G13" s="11"/>
    </row>
    <row r="14" spans="1:10" s="10" customFormat="1" x14ac:dyDescent="0.2">
      <c r="A14" s="11"/>
      <c r="B14" s="62" t="s">
        <v>19</v>
      </c>
      <c r="C14" s="62"/>
      <c r="D14" s="62"/>
      <c r="E14" s="62"/>
      <c r="F14" s="62"/>
      <c r="G14" s="11"/>
    </row>
    <row r="15" spans="1:10" s="26" customFormat="1" x14ac:dyDescent="0.2">
      <c r="A15" s="21"/>
      <c r="B15" s="27"/>
      <c r="C15" s="21"/>
      <c r="D15" s="21"/>
      <c r="E15" s="21"/>
      <c r="F15" s="21"/>
      <c r="G15" s="21"/>
    </row>
    <row r="16" spans="1:10" s="12" customFormat="1" ht="30" customHeight="1" x14ac:dyDescent="0.2">
      <c r="A16" s="63" t="s">
        <v>16</v>
      </c>
      <c r="B16" s="63"/>
      <c r="C16" s="63"/>
      <c r="D16" s="63"/>
      <c r="E16" s="63"/>
      <c r="F16" s="63"/>
      <c r="G16" s="13"/>
    </row>
    <row r="17" spans="1:13" s="12" customFormat="1" ht="12.75" customHeight="1" x14ac:dyDescent="0.2">
      <c r="A17" s="15"/>
      <c r="B17" s="14"/>
      <c r="C17" s="14"/>
      <c r="D17" s="14"/>
      <c r="E17" s="14"/>
      <c r="F17" s="14"/>
      <c r="G17" s="13"/>
    </row>
    <row r="18" spans="1:13" s="18" customFormat="1" ht="12.75" customHeight="1" x14ac:dyDescent="0.2">
      <c r="A18" s="21"/>
      <c r="B18" s="28"/>
      <c r="C18" s="22"/>
      <c r="D18" s="22"/>
      <c r="E18" s="22"/>
      <c r="F18" s="22"/>
      <c r="G18" s="19"/>
    </row>
    <row r="19" spans="1:13" s="18" customFormat="1" ht="12.75" customHeight="1" x14ac:dyDescent="0.2">
      <c r="A19" s="21"/>
      <c r="B19" s="22"/>
      <c r="C19" s="22"/>
      <c r="D19" s="22"/>
      <c r="E19" s="22"/>
      <c r="F19" s="22"/>
      <c r="G19" s="19"/>
    </row>
    <row r="20" spans="1:13" s="12" customFormat="1" ht="17.25" customHeight="1" x14ac:dyDescent="0.25">
      <c r="A20" s="15"/>
      <c r="B20"/>
      <c r="C20" s="19"/>
      <c r="D20" s="14"/>
      <c r="E20" s="14"/>
      <c r="F20" s="14"/>
      <c r="G20" s="13"/>
      <c r="M20" s="51"/>
    </row>
    <row r="21" spans="1:13" s="36" customFormat="1" ht="17.25" customHeight="1" x14ac:dyDescent="0.25">
      <c r="A21" s="28" t="s">
        <v>22</v>
      </c>
      <c r="B21"/>
      <c r="C21" s="37"/>
      <c r="D21" s="39"/>
      <c r="E21" s="39"/>
      <c r="F21" s="39"/>
      <c r="G21" s="37"/>
    </row>
    <row r="22" spans="1:13" s="36" customFormat="1" ht="15" customHeight="1" x14ac:dyDescent="0.25">
      <c r="A22" s="45" t="s">
        <v>23</v>
      </c>
      <c r="B22"/>
      <c r="C22" s="37"/>
      <c r="D22" s="39"/>
      <c r="E22" s="39"/>
      <c r="F22" s="39"/>
      <c r="G22" s="37"/>
    </row>
    <row r="23" spans="1:13" s="36" customFormat="1" ht="12.75" customHeight="1" x14ac:dyDescent="0.25">
      <c r="A23" s="45" t="s">
        <v>24</v>
      </c>
      <c r="B23"/>
      <c r="C23" s="37"/>
      <c r="D23" s="39"/>
      <c r="E23" s="39"/>
      <c r="F23" s="39"/>
      <c r="G23" s="37"/>
    </row>
    <row r="24" spans="1:13" ht="9.75" customHeight="1" x14ac:dyDescent="0.2">
      <c r="A24" s="45" t="s">
        <v>25</v>
      </c>
    </row>
    <row r="25" spans="1:13" s="36" customFormat="1" x14ac:dyDescent="0.2">
      <c r="A25" s="45"/>
    </row>
    <row r="26" spans="1:13" ht="61.5" customHeight="1" x14ac:dyDescent="0.2">
      <c r="A26" s="58" t="s">
        <v>4</v>
      </c>
      <c r="B26" s="58" t="s">
        <v>2</v>
      </c>
      <c r="C26" s="38" t="s">
        <v>6</v>
      </c>
      <c r="D26" s="60" t="s">
        <v>28</v>
      </c>
      <c r="E26" s="60"/>
      <c r="F26" s="60" t="s">
        <v>12</v>
      </c>
      <c r="G26" s="60"/>
      <c r="H26" s="5"/>
    </row>
    <row r="27" spans="1:13" ht="60" customHeight="1" x14ac:dyDescent="0.2">
      <c r="A27" s="59"/>
      <c r="B27" s="59"/>
      <c r="C27" s="20" t="s">
        <v>1</v>
      </c>
      <c r="D27" s="17" t="s">
        <v>10</v>
      </c>
      <c r="E27" s="6" t="s">
        <v>0</v>
      </c>
      <c r="F27" s="49"/>
      <c r="G27" s="5"/>
    </row>
    <row r="28" spans="1:13" s="18" customFormat="1" ht="56.25" customHeight="1" x14ac:dyDescent="0.2">
      <c r="A28" s="38" t="s">
        <v>14</v>
      </c>
      <c r="B28" s="48" t="s">
        <v>29</v>
      </c>
      <c r="C28" s="24">
        <v>247172</v>
      </c>
      <c r="D28" s="30">
        <v>0.1</v>
      </c>
      <c r="E28" s="31">
        <f>4*D28</f>
        <v>0.4</v>
      </c>
      <c r="F28" s="32">
        <f>C28*(1-(0.4/100))</f>
        <v>246183.31200000001</v>
      </c>
      <c r="G28" s="5"/>
    </row>
    <row r="29" spans="1:13" s="18" customFormat="1" ht="56.25" customHeight="1" x14ac:dyDescent="0.2">
      <c r="A29" s="23" t="s">
        <v>13</v>
      </c>
      <c r="B29" s="29" t="s">
        <v>30</v>
      </c>
      <c r="C29" s="52">
        <v>313840.12</v>
      </c>
      <c r="D29" s="30">
        <v>0.05</v>
      </c>
      <c r="E29" s="31">
        <f>D29*4</f>
        <v>0.2</v>
      </c>
      <c r="F29" s="32">
        <f>C29*(1-(0.2/100))</f>
        <v>313212.43975999998</v>
      </c>
      <c r="G29" s="5"/>
    </row>
    <row r="30" spans="1:13" s="36" customFormat="1" ht="56.25" customHeight="1" x14ac:dyDescent="0.2">
      <c r="A30" s="40"/>
      <c r="B30" s="41"/>
      <c r="C30" s="42"/>
      <c r="D30" s="43"/>
      <c r="E30" s="42"/>
      <c r="F30" s="44"/>
      <c r="G30" s="8"/>
    </row>
    <row r="31" spans="1:13" s="18" customFormat="1" ht="32.25" customHeight="1" x14ac:dyDescent="0.2">
      <c r="A31" s="54" t="s">
        <v>32</v>
      </c>
      <c r="B31" s="54"/>
      <c r="C31" s="54"/>
      <c r="D31" s="54"/>
      <c r="E31" s="54"/>
      <c r="F31" s="54"/>
      <c r="G31" s="33"/>
      <c r="H31" s="8"/>
    </row>
    <row r="32" spans="1:13" ht="25.5" customHeight="1" x14ac:dyDescent="0.2">
      <c r="A32" s="9"/>
      <c r="B32" s="9"/>
      <c r="C32" s="9"/>
      <c r="D32" s="9"/>
      <c r="E32" s="9"/>
      <c r="F32" s="9"/>
      <c r="G32" s="33"/>
      <c r="H32" s="35"/>
    </row>
    <row r="33" spans="1:8" ht="33.75" customHeight="1" x14ac:dyDescent="0.2">
      <c r="A33" s="55" t="s">
        <v>11</v>
      </c>
      <c r="B33" s="56"/>
      <c r="C33" s="56"/>
      <c r="D33" s="56"/>
      <c r="E33" s="56"/>
      <c r="F33" s="56"/>
      <c r="G33" s="7"/>
      <c r="H33" s="8"/>
    </row>
    <row r="34" spans="1:8" ht="42" customHeight="1" x14ac:dyDescent="0.2">
      <c r="A34" s="10"/>
      <c r="B34" s="10"/>
      <c r="C34" s="10"/>
      <c r="D34" s="10"/>
      <c r="E34" s="10"/>
      <c r="F34" s="10"/>
      <c r="G34" s="7"/>
      <c r="H34" s="8"/>
    </row>
    <row r="35" spans="1:8" s="10" customFormat="1" ht="15.75" customHeight="1" x14ac:dyDescent="0.2">
      <c r="A35" s="3"/>
      <c r="B35" s="3"/>
      <c r="C35" s="3"/>
      <c r="D35" s="3"/>
      <c r="E35" s="3"/>
      <c r="F35" s="3"/>
    </row>
    <row r="36" spans="1:8" s="25" customFormat="1" ht="15.75" customHeight="1" x14ac:dyDescent="0.2">
      <c r="A36" s="3"/>
      <c r="B36" s="3"/>
      <c r="C36" s="3"/>
      <c r="D36" s="3"/>
      <c r="E36" s="3"/>
      <c r="F36" s="3"/>
    </row>
    <row r="37" spans="1:8" s="25" customFormat="1" ht="15.75" customHeight="1" x14ac:dyDescent="0.2">
      <c r="A37" s="3"/>
      <c r="B37" s="3"/>
      <c r="C37" s="3"/>
      <c r="D37" s="3"/>
      <c r="E37" s="3"/>
      <c r="F37" s="3"/>
    </row>
    <row r="39" spans="1:8" s="9" customFormat="1" x14ac:dyDescent="0.2">
      <c r="A39" s="3"/>
      <c r="B39" s="3"/>
      <c r="C39" s="3"/>
      <c r="D39" s="3"/>
      <c r="E39" s="3"/>
      <c r="F39" s="3"/>
    </row>
    <row r="41" spans="1:8" s="10" customFormat="1" x14ac:dyDescent="0.2">
      <c r="A41" s="3"/>
      <c r="B41" s="3"/>
      <c r="C41" s="3"/>
      <c r="D41" s="3"/>
      <c r="E41" s="3"/>
      <c r="F41" s="3"/>
    </row>
  </sheetData>
  <mergeCells count="10">
    <mergeCell ref="A31:F31"/>
    <mergeCell ref="A33:F33"/>
    <mergeCell ref="B11:G11"/>
    <mergeCell ref="A26:A27"/>
    <mergeCell ref="B26:B27"/>
    <mergeCell ref="D26:E26"/>
    <mergeCell ref="F26:G26"/>
    <mergeCell ref="B13:F13"/>
    <mergeCell ref="B14:F14"/>
    <mergeCell ref="A16:F16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B1" sqref="B1"/>
    </sheetView>
  </sheetViews>
  <sheetFormatPr defaultRowHeight="12.75" x14ac:dyDescent="0.2"/>
  <cols>
    <col min="1" max="1" width="13.42578125" style="36" customWidth="1"/>
    <col min="2" max="2" width="55.5703125" style="36" customWidth="1"/>
    <col min="3" max="3" width="26.5703125" style="36" customWidth="1"/>
    <col min="4" max="4" width="22.28515625" style="36" customWidth="1"/>
    <col min="5" max="5" width="14.85546875" style="36" customWidth="1"/>
    <col min="6" max="6" width="15.85546875" style="36" customWidth="1"/>
    <col min="7" max="7" width="2.7109375" style="36" hidden="1" customWidth="1"/>
    <col min="8" max="10" width="9.140625" style="36"/>
    <col min="11" max="11" width="11.5703125" style="36" bestFit="1" customWidth="1"/>
    <col min="12" max="16384" width="9.140625" style="36"/>
  </cols>
  <sheetData>
    <row r="1" spans="1:12" x14ac:dyDescent="0.2">
      <c r="A1" s="21"/>
    </row>
    <row r="2" spans="1:12" x14ac:dyDescent="0.2">
      <c r="A2" s="21" t="s">
        <v>3</v>
      </c>
    </row>
    <row r="3" spans="1:12" x14ac:dyDescent="0.2">
      <c r="A3" s="21"/>
    </row>
    <row r="4" spans="1:12" x14ac:dyDescent="0.2">
      <c r="A4" s="21" t="s">
        <v>20</v>
      </c>
    </row>
    <row r="5" spans="1:12" x14ac:dyDescent="0.2">
      <c r="A5" s="46" t="s">
        <v>26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">
      <c r="A7" s="21" t="s">
        <v>7</v>
      </c>
      <c r="B7" s="21" t="s">
        <v>5</v>
      </c>
      <c r="C7" s="21"/>
      <c r="D7" s="21"/>
      <c r="E7" s="21"/>
      <c r="F7" s="21"/>
      <c r="G7" s="21"/>
    </row>
    <row r="8" spans="1:12" x14ac:dyDescent="0.2">
      <c r="A8" s="21"/>
      <c r="B8" s="21"/>
      <c r="C8" s="21"/>
      <c r="D8" s="21"/>
      <c r="E8" s="21"/>
      <c r="F8" s="21"/>
      <c r="G8" s="21"/>
    </row>
    <row r="9" spans="1:12" x14ac:dyDescent="0.2">
      <c r="A9" s="21"/>
      <c r="B9" s="16" t="s">
        <v>9</v>
      </c>
      <c r="C9" s="21"/>
      <c r="D9" s="21"/>
      <c r="E9" s="21"/>
      <c r="F9" s="21"/>
      <c r="G9" s="21"/>
    </row>
    <row r="10" spans="1:12" x14ac:dyDescent="0.2">
      <c r="A10" s="21"/>
      <c r="B10" s="1"/>
      <c r="C10" s="21"/>
      <c r="D10" s="21"/>
      <c r="E10" s="21"/>
      <c r="F10" s="21"/>
      <c r="G10" s="21"/>
    </row>
    <row r="11" spans="1:12" x14ac:dyDescent="0.2">
      <c r="A11" s="21" t="s">
        <v>8</v>
      </c>
      <c r="B11" s="57" t="s">
        <v>17</v>
      </c>
      <c r="C11" s="57"/>
      <c r="D11" s="57"/>
      <c r="E11" s="57"/>
      <c r="F11" s="57"/>
      <c r="G11" s="57"/>
    </row>
    <row r="12" spans="1:12" x14ac:dyDescent="0.2">
      <c r="A12" s="21"/>
      <c r="B12" s="39"/>
      <c r="C12" s="21"/>
      <c r="D12" s="21"/>
      <c r="E12" s="21"/>
      <c r="F12" s="21"/>
      <c r="G12" s="21"/>
    </row>
    <row r="13" spans="1:12" x14ac:dyDescent="0.2">
      <c r="A13" s="21"/>
      <c r="B13" s="61" t="s">
        <v>27</v>
      </c>
      <c r="C13" s="61"/>
      <c r="D13" s="61"/>
      <c r="E13" s="61"/>
      <c r="F13" s="61"/>
      <c r="G13" s="21"/>
    </row>
    <row r="14" spans="1:12" x14ac:dyDescent="0.2">
      <c r="A14" s="21"/>
      <c r="B14" s="62" t="s">
        <v>15</v>
      </c>
      <c r="C14" s="62"/>
      <c r="D14" s="62"/>
      <c r="E14" s="62"/>
      <c r="F14" s="62"/>
      <c r="G14" s="21"/>
    </row>
    <row r="15" spans="1:12" x14ac:dyDescent="0.2">
      <c r="A15" s="21"/>
      <c r="B15" s="39"/>
      <c r="C15" s="21"/>
      <c r="D15" s="21"/>
      <c r="E15" s="21"/>
      <c r="F15" s="21"/>
      <c r="G15" s="21"/>
    </row>
    <row r="16" spans="1:12" ht="30" customHeight="1" x14ac:dyDescent="0.2">
      <c r="A16" s="63" t="s">
        <v>16</v>
      </c>
      <c r="B16" s="63"/>
      <c r="C16" s="63"/>
      <c r="D16" s="63"/>
      <c r="E16" s="63"/>
      <c r="F16" s="63"/>
      <c r="G16" s="37"/>
    </row>
    <row r="17" spans="1:11" ht="12.75" customHeight="1" x14ac:dyDescent="0.2">
      <c r="A17" s="21"/>
      <c r="B17" s="39"/>
      <c r="C17" s="39"/>
      <c r="D17" s="39"/>
      <c r="E17" s="39"/>
      <c r="F17" s="39"/>
      <c r="G17" s="37"/>
    </row>
    <row r="18" spans="1:11" ht="12.75" customHeight="1" x14ac:dyDescent="0.2">
      <c r="A18" s="21"/>
      <c r="B18" s="28"/>
      <c r="C18" s="39"/>
      <c r="D18" s="39"/>
      <c r="E18" s="39"/>
      <c r="F18" s="39"/>
      <c r="G18" s="37"/>
    </row>
    <row r="19" spans="1:11" ht="12.75" customHeight="1" x14ac:dyDescent="0.2">
      <c r="A19" s="21"/>
      <c r="B19" s="39"/>
      <c r="C19" s="39"/>
      <c r="D19" s="39"/>
      <c r="E19" s="39"/>
      <c r="F19" s="39"/>
      <c r="G19" s="37"/>
    </row>
    <row r="20" spans="1:11" ht="17.25" customHeight="1" x14ac:dyDescent="0.25">
      <c r="A20" s="21"/>
      <c r="B20"/>
      <c r="C20" s="37"/>
      <c r="D20" s="39"/>
      <c r="E20" s="39"/>
      <c r="F20" s="39"/>
      <c r="G20" s="37"/>
    </row>
    <row r="21" spans="1:11" ht="17.25" customHeight="1" x14ac:dyDescent="0.25">
      <c r="A21" s="28" t="s">
        <v>22</v>
      </c>
      <c r="B21"/>
      <c r="C21" s="37"/>
      <c r="D21" s="39"/>
      <c r="E21" s="39"/>
      <c r="F21" s="39"/>
      <c r="G21" s="37"/>
      <c r="J21" s="53"/>
    </row>
    <row r="22" spans="1:11" ht="15" customHeight="1" x14ac:dyDescent="0.25">
      <c r="A22" s="45" t="s">
        <v>23</v>
      </c>
      <c r="B22"/>
      <c r="C22" s="37"/>
      <c r="D22" s="39"/>
      <c r="E22" s="39"/>
      <c r="F22" s="39"/>
      <c r="G22" s="37"/>
    </row>
    <row r="23" spans="1:11" ht="12.75" customHeight="1" x14ac:dyDescent="0.25">
      <c r="A23" s="45" t="s">
        <v>24</v>
      </c>
      <c r="B23"/>
      <c r="C23" s="37"/>
      <c r="D23" s="39"/>
      <c r="E23" s="39"/>
      <c r="F23" s="39"/>
      <c r="G23" s="37"/>
    </row>
    <row r="24" spans="1:11" ht="9.75" customHeight="1" x14ac:dyDescent="0.2">
      <c r="A24" s="45" t="s">
        <v>25</v>
      </c>
    </row>
    <row r="25" spans="1:11" x14ac:dyDescent="0.2">
      <c r="A25" s="45"/>
    </row>
    <row r="26" spans="1:11" ht="61.5" customHeight="1" x14ac:dyDescent="0.2">
      <c r="A26" s="58" t="s">
        <v>4</v>
      </c>
      <c r="B26" s="58" t="s">
        <v>2</v>
      </c>
      <c r="C26" s="38" t="s">
        <v>6</v>
      </c>
      <c r="D26" s="60" t="s">
        <v>28</v>
      </c>
      <c r="E26" s="60"/>
      <c r="F26" s="60" t="s">
        <v>12</v>
      </c>
      <c r="G26" s="60"/>
      <c r="H26" s="5"/>
    </row>
    <row r="27" spans="1:11" ht="40.5" customHeight="1" x14ac:dyDescent="0.2">
      <c r="A27" s="59"/>
      <c r="B27" s="59"/>
      <c r="C27" s="20" t="s">
        <v>1</v>
      </c>
      <c r="D27" s="17" t="s">
        <v>10</v>
      </c>
      <c r="E27" s="6" t="s">
        <v>0</v>
      </c>
      <c r="F27" s="34"/>
      <c r="G27" s="5"/>
    </row>
    <row r="28" spans="1:11" ht="56.25" customHeight="1" x14ac:dyDescent="0.2">
      <c r="A28" s="38" t="s">
        <v>14</v>
      </c>
      <c r="B28" s="48" t="s">
        <v>29</v>
      </c>
      <c r="C28" s="24">
        <v>183244</v>
      </c>
      <c r="D28" s="30">
        <v>0.1</v>
      </c>
      <c r="E28" s="31">
        <f>D28*20</f>
        <v>2</v>
      </c>
      <c r="F28" s="32">
        <f>C28*(1-(2/100))</f>
        <v>179579.12</v>
      </c>
      <c r="G28" s="5"/>
      <c r="K28" s="50"/>
    </row>
    <row r="29" spans="1:11" ht="56.25" customHeight="1" x14ac:dyDescent="0.2">
      <c r="A29" s="23" t="s">
        <v>13</v>
      </c>
      <c r="B29" s="29" t="s">
        <v>30</v>
      </c>
      <c r="C29" s="47">
        <v>213856.24</v>
      </c>
      <c r="D29" s="30">
        <v>0.1</v>
      </c>
      <c r="E29" s="31">
        <f>D29*20</f>
        <v>2</v>
      </c>
      <c r="F29" s="32">
        <f>C29*(1-(2/100))</f>
        <v>209579.1152</v>
      </c>
      <c r="G29" s="5"/>
      <c r="K29" s="50"/>
    </row>
    <row r="30" spans="1:11" ht="56.25" customHeight="1" x14ac:dyDescent="0.2">
      <c r="A30" s="40"/>
      <c r="B30" s="41"/>
      <c r="C30" s="42"/>
      <c r="D30" s="43"/>
      <c r="E30" s="42" t="s">
        <v>31</v>
      </c>
      <c r="F30" s="44"/>
      <c r="G30" s="8"/>
    </row>
    <row r="31" spans="1:11" ht="32.25" customHeight="1" x14ac:dyDescent="0.2">
      <c r="A31" s="54" t="s">
        <v>32</v>
      </c>
      <c r="B31" s="54"/>
      <c r="C31" s="54"/>
      <c r="D31" s="54"/>
      <c r="E31" s="54"/>
      <c r="F31" s="54"/>
      <c r="G31" s="33"/>
      <c r="H31" s="8"/>
    </row>
    <row r="32" spans="1:11" ht="25.5" customHeight="1" x14ac:dyDescent="0.2">
      <c r="G32" s="33"/>
      <c r="H32" s="35"/>
    </row>
    <row r="33" spans="1:8" ht="33.75" customHeight="1" x14ac:dyDescent="0.2">
      <c r="A33" s="55" t="s">
        <v>11</v>
      </c>
      <c r="B33" s="56"/>
      <c r="C33" s="56"/>
      <c r="D33" s="56"/>
      <c r="E33" s="56"/>
      <c r="F33" s="56"/>
      <c r="G33" s="7"/>
      <c r="H33" s="8"/>
    </row>
    <row r="34" spans="1:8" ht="42" customHeight="1" x14ac:dyDescent="0.2">
      <c r="G34" s="7"/>
      <c r="H34" s="8"/>
    </row>
    <row r="35" spans="1:8" ht="15.75" customHeight="1" x14ac:dyDescent="0.2"/>
    <row r="36" spans="1:8" ht="15.75" customHeight="1" x14ac:dyDescent="0.2"/>
    <row r="37" spans="1:8" ht="15.75" customHeight="1" x14ac:dyDescent="0.2"/>
  </sheetData>
  <mergeCells count="10">
    <mergeCell ref="A31:F31"/>
    <mergeCell ref="A33:F33"/>
    <mergeCell ref="B11:G11"/>
    <mergeCell ref="B13:F13"/>
    <mergeCell ref="B14:F14"/>
    <mergeCell ref="A16:F16"/>
    <mergeCell ref="A26:A27"/>
    <mergeCell ref="B26:B27"/>
    <mergeCell ref="D26:E26"/>
    <mergeCell ref="F26:G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8 ocenjevanje ENP</vt:lpstr>
      <vt:lpstr>SKLOP 9 ocenjevanje ENP</vt:lpstr>
    </vt:vector>
  </TitlesOfParts>
  <Company>NIL Data Communications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Kobalej Mateja</dc:creator>
  <cp:lastModifiedBy>Kobalej Mateja</cp:lastModifiedBy>
  <cp:lastPrinted>2025-10-30T05:25:22Z</cp:lastPrinted>
  <dcterms:created xsi:type="dcterms:W3CDTF">2018-04-10T11:04:52Z</dcterms:created>
  <dcterms:modified xsi:type="dcterms:W3CDTF">2025-11-11T07:09:40Z</dcterms:modified>
</cp:coreProperties>
</file>